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85" windowWidth="19440" windowHeight="10980" tabRatio="773"/>
  </bookViews>
  <sheets>
    <sheet name="свод" sheetId="19" r:id="rId1"/>
  </sheets>
  <calcPr calcId="144525"/>
</workbook>
</file>

<file path=xl/calcChain.xml><?xml version="1.0" encoding="utf-8"?>
<calcChain xmlns="http://schemas.openxmlformats.org/spreadsheetml/2006/main">
  <c r="H28" i="19" l="1"/>
  <c r="G25" i="19"/>
  <c r="G26" i="19"/>
  <c r="G27" i="19"/>
  <c r="E21" i="19"/>
  <c r="E20" i="19" s="1"/>
  <c r="G23" i="19"/>
  <c r="H23" i="19"/>
  <c r="D13" i="19" l="1"/>
  <c r="E13" i="19"/>
  <c r="F13" i="19"/>
  <c r="D21" i="19"/>
  <c r="F21" i="19"/>
  <c r="F20" i="19" s="1"/>
  <c r="C21" i="19"/>
  <c r="H8" i="19" l="1"/>
  <c r="H9" i="19"/>
  <c r="H10" i="19"/>
  <c r="H11" i="19"/>
  <c r="H12" i="19"/>
  <c r="H14" i="19"/>
  <c r="H15" i="19"/>
  <c r="H16" i="19"/>
  <c r="H17" i="19"/>
  <c r="H18" i="19"/>
  <c r="H19" i="19"/>
  <c r="H22" i="19"/>
  <c r="H24" i="19"/>
  <c r="H29" i="19"/>
  <c r="G8" i="19"/>
  <c r="G9" i="19"/>
  <c r="G10" i="19"/>
  <c r="G11" i="19"/>
  <c r="G12" i="19"/>
  <c r="G14" i="19"/>
  <c r="G15" i="19"/>
  <c r="G16" i="19"/>
  <c r="G17" i="19"/>
  <c r="G18" i="19"/>
  <c r="G19" i="19"/>
  <c r="G22" i="19"/>
  <c r="G24" i="19"/>
  <c r="G28" i="19"/>
  <c r="G29" i="19"/>
  <c r="H13" i="19"/>
  <c r="C7" i="19"/>
  <c r="F7" i="19"/>
  <c r="E7" i="19"/>
  <c r="G13" i="19" l="1"/>
  <c r="H7" i="19"/>
  <c r="F6" i="19"/>
  <c r="F30" i="19" s="1"/>
  <c r="D7" i="19"/>
  <c r="C13" i="19"/>
  <c r="C6" i="19" s="1"/>
  <c r="G7" i="19" l="1"/>
  <c r="D6" i="19"/>
  <c r="G6" i="19" s="1"/>
  <c r="E6" i="19"/>
  <c r="H6" i="19" l="1"/>
  <c r="D20" i="19"/>
  <c r="H21" i="19"/>
  <c r="G21" i="19"/>
  <c r="H20" i="19" l="1"/>
  <c r="G20" i="19"/>
  <c r="D30" i="19"/>
  <c r="H30" i="19" l="1"/>
  <c r="G30" i="19"/>
  <c r="E30" i="19"/>
  <c r="C20" i="19" l="1"/>
  <c r="C30" i="19" l="1"/>
</calcChain>
</file>

<file path=xl/sharedStrings.xml><?xml version="1.0" encoding="utf-8"?>
<sst xmlns="http://schemas.openxmlformats.org/spreadsheetml/2006/main" count="64" uniqueCount="60">
  <si>
    <t>Наименование</t>
  </si>
  <si>
    <t>Коды бюджетной классификации Российской Федерации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</si>
  <si>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</si>
  <si>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</si>
  <si>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000 1 13 00000 00 0000 000</t>
  </si>
  <si>
    <t>ДОХОДЫ ОТ ПРОДАЖИ МАТЕРИАЛЬНЫХ И НЕМАТЕРИАЛЬНЫХ АКТИВОВ</t>
  </si>
  <si>
    <t>000 1 14 00000 00 0000 000</t>
  </si>
  <si>
    <t>000 1 00 00000 00 0000 000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</si>
  <si>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</si>
  <si>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</si>
  <si>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</si>
  <si>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000 1 05 00000 00 0000 000</t>
  </si>
  <si>
    <t>НАЛОГИ НА ИМУЩЕСТВО</t>
  </si>
  <si>
    <t>000 1 06 00000 00 0000 000</t>
  </si>
  <si>
    <t>000 1 08 00000 00 0000 000</t>
  </si>
  <si>
    <t>НЕНАЛОГОВЫЕ ДОХОДЫ</t>
  </si>
  <si>
    <t>ПЛАТЕЖИ ПРИ ПОЛЬЗОВАНИИ ПРИРОДНЫМИ РЕСУРСАМИ</t>
  </si>
  <si>
    <t>000 1 12 00000 00 0000 000</t>
  </si>
  <si>
    <t>ШТРАФЫ, САНКЦИИ, ВОЗМЕЩЕНИЕ УЩЕРБА</t>
  </si>
  <si>
    <t>000 1 16 00000 00 0000 000</t>
  </si>
  <si>
    <t>БЕЗВОЗМЕЗДНЫЕ ПОСТУПЛЕНИЯ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</si>
  <si>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</si>
  <si>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</si>
  <si>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</si>
  <si>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</si>
  <si>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ДОХОДЫ</t>
  </si>
  <si>
    <t>НАЛОГОВЫЕ ДОХОДЫ</t>
  </si>
  <si>
    <t>НАЛОГИ НА ПРИБЫЛЬ, ДОХОДЫ</t>
  </si>
  <si>
    <t>НАЛОГИ НА СОВОКУПНЫЙ ДОХОД</t>
  </si>
  <si>
    <t>ГОСУДАРСТВЕННАЯ ПОШЛИНА</t>
  </si>
  <si>
    <t>ДОХОДЫ ОТ ОКАЗАНИЯ ПЛАТНЫХ УСЛУГ И КОМПЕНСАЦИИ ЗАТРАТ ГОСУДАРСТВА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</si>
  <si>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</si>
  <si>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</si>
  <si>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</si>
  <si>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ВСЕГО доходов</t>
  </si>
  <si>
    <t>ПРОЧИЕ НЕНАЛОГОВЫЕ ДОХОДЫ</t>
  </si>
  <si>
    <t>000 1 17 00000 00 0000 000</t>
  </si>
  <si>
    <t xml:space="preserve">        ВОЗВРАТ ОСТАТКОВ СУБСИДИЙ, СУБВЕНЦИЙ И ИНЫХ МЕЖБЮДЖЕТНЫХ ТРАНСФЕРТОВ, ИМЕЮЩИХ ЦЕЛЕВОЕ НАЗНАЧЕНИЕ, ПРОШЛЫХ ЛЕТ</t>
  </si>
  <si>
    <t>000 2 18 00000 00 0000 180</t>
  </si>
  <si>
    <t>000 2 19 00000 00 0000 151</t>
  </si>
  <si>
    <t>ДОХОДЫ БЮДЖЕТОВ БЮДЖЕТНОЙ СИСТЕМЫ РОССИЙСКОЙ ФЕДЕРАЦИИ ОТ ВОЗВРАТА ОРГАНИЗАЦИЯМИ ОСТАТКОВ СУБСИДИЙ ПРОШЛЫХ ЛЕТ</t>
  </si>
  <si>
    <t>Динамика поступлений доходов  бюджета ЗАТО г. Североморск</t>
  </si>
  <si>
    <t>2016 год</t>
  </si>
  <si>
    <t>Исполнено</t>
  </si>
  <si>
    <t>Сумма</t>
  </si>
  <si>
    <t>%</t>
  </si>
  <si>
    <t>Отконение испонения (2017 к 2016)</t>
  </si>
  <si>
    <t>тыс.рублей</t>
  </si>
  <si>
    <t>2017 год</t>
  </si>
  <si>
    <t>Уточненная роспись</t>
  </si>
  <si>
    <t>за 1 полугодие</t>
  </si>
  <si>
    <t>-</t>
  </si>
  <si>
    <t>000 2 02 20000 00 0000 151</t>
  </si>
  <si>
    <t>000 2 02 30000 00 0000 151</t>
  </si>
  <si>
    <t>000 2 02 10000 00 0000 151</t>
  </si>
  <si>
    <t>000 2 02 40000 00 0000 151</t>
  </si>
  <si>
    <t>БЕЗВОЗМЕЗДНЫЕ ПОСТУПЛЕНИЯ ОТ НЕГОСУДАРСТВЕННЫХ ОРГАНИЗАЦИЙ</t>
  </si>
  <si>
    <t>ПРОЧИЕ БЕЗВОЗМЕЗДНЫЕ ПОСТУПЛЕНИЯ</t>
  </si>
  <si>
    <t>000 2 04 00000 00 0000 151</t>
  </si>
  <si>
    <t>000 2 07 00000 00 0000 151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</si>
</sst>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0" fillId="0" borderId="0"/>
    <xf numFmtId="0" fontId="11" fillId="0" borderId="0">
      <alignment horizontal="left" wrapText="1"/>
    </xf>
    <xf numFmtId="0" fontId="12" fillId="0" borderId="0">
      <alignment horizontal="center" wrapText="1"/>
    </xf>
    <xf numFmtId="0" fontId="12" fillId="0" borderId="0">
      <alignment horizontal="center"/>
    </xf>
    <xf numFmtId="0" fontId="11" fillId="0" borderId="0">
      <alignment horizontal="right"/>
    </xf>
    <xf numFmtId="0" fontId="11" fillId="0" borderId="6">
      <alignment horizontal="center" vertical="center" wrapText="1"/>
    </xf>
    <xf numFmtId="49" fontId="11" fillId="0" borderId="6">
      <alignment horizontal="center" vertical="top" shrinkToFit="1"/>
    </xf>
    <xf numFmtId="0" fontId="11" fillId="0" borderId="6">
      <alignment horizontal="center" vertical="top" wrapText="1"/>
    </xf>
    <xf numFmtId="49" fontId="13" fillId="0" borderId="6">
      <alignment horizontal="left" vertical="top" shrinkToFit="1"/>
    </xf>
    <xf numFmtId="4" fontId="13" fillId="4" borderId="6">
      <alignment horizontal="right" vertical="top" shrinkToFit="1"/>
    </xf>
    <xf numFmtId="10" fontId="13" fillId="4" borderId="6">
      <alignment horizontal="center" vertical="top" shrinkToFit="1"/>
    </xf>
    <xf numFmtId="0" fontId="11" fillId="0" borderId="0"/>
    <xf numFmtId="0" fontId="11" fillId="0" borderId="6">
      <alignment horizontal="left" vertical="top" wrapText="1"/>
    </xf>
    <xf numFmtId="4" fontId="13" fillId="5" borderId="6">
      <alignment horizontal="right" vertical="top" shrinkToFit="1"/>
    </xf>
    <xf numFmtId="10" fontId="13" fillId="5" borderId="6">
      <alignment horizontal="center" vertical="top" shrinkToFit="1"/>
    </xf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6" borderId="0"/>
    <xf numFmtId="0" fontId="11" fillId="6" borderId="7"/>
    <xf numFmtId="0" fontId="11" fillId="6" borderId="8"/>
    <xf numFmtId="4" fontId="11" fillId="0" borderId="6">
      <alignment horizontal="right" vertical="top" shrinkToFit="1"/>
    </xf>
    <xf numFmtId="10" fontId="11" fillId="0" borderId="6">
      <alignment horizontal="center" vertical="top" shrinkToFit="1"/>
    </xf>
    <xf numFmtId="0" fontId="11" fillId="6" borderId="9"/>
    <xf numFmtId="0" fontId="11" fillId="6" borderId="7">
      <alignment horizontal="left"/>
    </xf>
    <xf numFmtId="0" fontId="11" fillId="6" borderId="8">
      <alignment horizontal="left"/>
    </xf>
    <xf numFmtId="0" fontId="11" fillId="6" borderId="9">
      <alignment horizontal="left"/>
    </xf>
    <xf numFmtId="0" fontId="11" fillId="6" borderId="0">
      <alignment horizontal="left"/>
    </xf>
    <xf numFmtId="165" fontId="11" fillId="0" borderId="6">
      <alignment horizontal="right" vertical="top" shrinkToFit="1"/>
    </xf>
    <xf numFmtId="165" fontId="13" fillId="5" borderId="6">
      <alignment horizontal="right" vertical="top" shrinkToFit="1"/>
    </xf>
    <xf numFmtId="165" fontId="13" fillId="4" borderId="6">
      <alignment horizontal="right" vertical="top" shrinkToFit="1"/>
    </xf>
  </cellStyleXfs>
  <cellXfs count="53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justify" wrapText="1"/>
    </xf>
    <xf numFmtId="2" fontId="5" fillId="0" borderId="0" xfId="0" applyNumberFormat="1" applyFont="1" applyFill="1" applyAlignment="1">
      <alignment horizontal="justify" wrapText="1"/>
    </xf>
    <xf numFmtId="0" fontId="4" fillId="0" borderId="0" xfId="0" applyFont="1" applyAlignment="1">
      <alignment wrapText="1"/>
    </xf>
    <xf numFmtId="49" fontId="2" fillId="0" borderId="0" xfId="0" applyNumberFormat="1" applyFont="1" applyAlignment="1"/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5" fillId="3" borderId="3" xfId="0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165" fontId="16" fillId="3" borderId="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2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0" borderId="0" xfId="0" applyFont="1" applyAlignment="1"/>
    <xf numFmtId="165" fontId="4" fillId="3" borderId="1" xfId="0" applyNumberFormat="1" applyFont="1" applyFill="1" applyBorder="1" applyAlignment="1">
      <alignment horizontal="right" vertical="center" wrapText="1"/>
    </xf>
    <xf numFmtId="2" fontId="4" fillId="7" borderId="1" xfId="0" applyNumberFormat="1" applyFont="1" applyFill="1" applyBorder="1" applyAlignment="1">
      <alignment horizontal="center" wrapText="1"/>
    </xf>
    <xf numFmtId="49" fontId="4" fillId="7" borderId="1" xfId="0" applyNumberFormat="1" applyFont="1" applyFill="1" applyBorder="1" applyAlignment="1"/>
    <xf numFmtId="2" fontId="4" fillId="7" borderId="1" xfId="0" applyNumberFormat="1" applyFont="1" applyFill="1" applyBorder="1" applyAlignment="1">
      <alignment horizontal="justify" vertical="center" wrapText="1"/>
    </xf>
    <xf numFmtId="49" fontId="4" fillId="7" borderId="1" xfId="0" applyNumberFormat="1" applyFont="1" applyFill="1" applyBorder="1" applyAlignment="1">
      <alignment horizontal="center" vertical="center"/>
    </xf>
    <xf numFmtId="165" fontId="9" fillId="7" borderId="1" xfId="0" applyNumberFormat="1" applyFont="1" applyFill="1" applyBorder="1" applyAlignment="1">
      <alignment vertical="center" wrapText="1"/>
    </xf>
    <xf numFmtId="165" fontId="4" fillId="7" borderId="1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 applyProtection="1">
      <alignment vertical="center" wrapText="1"/>
      <protection locked="0"/>
    </xf>
    <xf numFmtId="166" fontId="4" fillId="0" borderId="1" xfId="0" applyNumberFormat="1" applyFont="1" applyBorder="1" applyAlignment="1">
      <alignment vertical="center"/>
    </xf>
    <xf numFmtId="165" fontId="4" fillId="3" borderId="1" xfId="0" applyNumberFormat="1" applyFont="1" applyFill="1" applyBorder="1" applyAlignment="1">
      <alignment vertical="center" wrapText="1"/>
    </xf>
    <xf numFmtId="165" fontId="8" fillId="0" borderId="6" xfId="34" applyNumberFormat="1" applyFont="1" applyFill="1" applyAlignment="1" applyProtection="1">
      <alignment vertical="center" shrinkToFit="1"/>
    </xf>
    <xf numFmtId="165" fontId="2" fillId="3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 applyProtection="1">
      <alignment vertical="center" wrapText="1"/>
      <protection locked="0"/>
    </xf>
    <xf numFmtId="166" fontId="2" fillId="0" borderId="1" xfId="0" applyNumberFormat="1" applyFont="1" applyBorder="1" applyAlignment="1">
      <alignment vertical="center"/>
    </xf>
    <xf numFmtId="165" fontId="4" fillId="7" borderId="1" xfId="0" applyNumberFormat="1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Fill="1" applyBorder="1" applyAlignment="1" applyProtection="1">
      <alignment vertical="center"/>
      <protection locked="0"/>
    </xf>
    <xf numFmtId="165" fontId="9" fillId="0" borderId="6" xfId="34" applyNumberFormat="1" applyFont="1" applyFill="1" applyAlignment="1" applyProtection="1">
      <alignment vertical="center" shrinkToFit="1"/>
    </xf>
    <xf numFmtId="165" fontId="2" fillId="0" borderId="0" xfId="0" applyNumberFormat="1" applyFont="1" applyFill="1" applyAlignment="1">
      <alignment vertical="center"/>
    </xf>
    <xf numFmtId="164" fontId="2" fillId="0" borderId="0" xfId="1" applyNumberFormat="1" applyFont="1" applyAlignment="1">
      <alignment vertical="center"/>
    </xf>
    <xf numFmtId="165" fontId="4" fillId="7" borderId="1" xfId="0" applyNumberFormat="1" applyFont="1" applyFill="1" applyBorder="1" applyAlignment="1">
      <alignment wrapText="1"/>
    </xf>
    <xf numFmtId="165" fontId="4" fillId="7" borderId="1" xfId="0" applyNumberFormat="1" applyFont="1" applyFill="1" applyBorder="1" applyAlignment="1" applyProtection="1">
      <alignment wrapText="1"/>
      <protection locked="0"/>
    </xf>
    <xf numFmtId="0" fontId="3" fillId="0" borderId="0" xfId="0" applyFont="1" applyAlignment="1">
      <alignment horizontal="center"/>
    </xf>
    <xf numFmtId="165" fontId="17" fillId="0" borderId="10" xfId="0" applyNumberFormat="1" applyFont="1" applyFill="1" applyBorder="1" applyAlignment="1">
      <alignment horizontal="right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2" fontId="15" fillId="0" borderId="3" xfId="0" quotePrefix="1" applyNumberFormat="1" applyFont="1" applyFill="1" applyBorder="1" applyAlignment="1">
      <alignment horizontal="center" vertical="center" wrapText="1"/>
    </xf>
    <xf numFmtId="2" fontId="15" fillId="0" borderId="4" xfId="0" quotePrefix="1" applyNumberFormat="1" applyFont="1" applyFill="1" applyBorder="1" applyAlignment="1">
      <alignment horizontal="center" vertical="center" wrapText="1"/>
    </xf>
    <xf numFmtId="49" fontId="15" fillId="0" borderId="3" xfId="0" quotePrefix="1" applyNumberFormat="1" applyFont="1" applyFill="1" applyBorder="1" applyAlignment="1">
      <alignment horizontal="center" vertical="center" wrapText="1"/>
    </xf>
    <xf numFmtId="49" fontId="15" fillId="0" borderId="4" xfId="0" quotePrefix="1" applyNumberFormat="1" applyFont="1" applyFill="1" applyBorder="1" applyAlignment="1">
      <alignment horizontal="center" vertical="center" wrapText="1"/>
    </xf>
    <xf numFmtId="164" fontId="15" fillId="0" borderId="5" xfId="1" applyNumberFormat="1" applyFont="1" applyFill="1" applyBorder="1" applyAlignment="1">
      <alignment horizontal="center" vertical="center" wrapText="1"/>
    </xf>
    <xf numFmtId="164" fontId="15" fillId="0" borderId="2" xfId="1" applyNumberFormat="1" applyFont="1" applyFill="1" applyBorder="1" applyAlignment="1">
      <alignment horizontal="center" vertical="center" wrapText="1"/>
    </xf>
  </cellXfs>
  <cellStyles count="36">
    <cellStyle name="br" xfId="18"/>
    <cellStyle name="col" xfId="19"/>
    <cellStyle name="st29" xfId="35"/>
    <cellStyle name="st30" xfId="34"/>
    <cellStyle name="st31" xfId="33"/>
    <cellStyle name="style0" xfId="20"/>
    <cellStyle name="td" xfId="21"/>
    <cellStyle name="tr" xfId="22"/>
    <cellStyle name="xl21" xfId="23"/>
    <cellStyle name="xl22" xfId="4"/>
    <cellStyle name="xl23" xfId="5"/>
    <cellStyle name="xl24" xfId="6"/>
    <cellStyle name="xl25" xfId="7"/>
    <cellStyle name="xl26" xfId="24"/>
    <cellStyle name="xl27" xfId="8"/>
    <cellStyle name="xl28" xfId="25"/>
    <cellStyle name="xl29" xfId="9"/>
    <cellStyle name="xl30" xfId="10"/>
    <cellStyle name="xl31" xfId="26"/>
    <cellStyle name="xl32" xfId="27"/>
    <cellStyle name="xl33" xfId="28"/>
    <cellStyle name="xl34" xfId="11"/>
    <cellStyle name="xl35" xfId="12"/>
    <cellStyle name="xl36" xfId="13"/>
    <cellStyle name="xl37" xfId="14"/>
    <cellStyle name="xl38" xfId="29"/>
    <cellStyle name="xl39" xfId="15"/>
    <cellStyle name="xl40" xfId="16"/>
    <cellStyle name="xl41" xfId="17"/>
    <cellStyle name="xl42" xfId="30"/>
    <cellStyle name="xl43" xfId="31"/>
    <cellStyle name="xl44" xfId="32"/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O16" sqref="O16"/>
    </sheetView>
  </sheetViews>
  <sheetFormatPr defaultRowHeight="12.75" x14ac:dyDescent="0.2"/>
  <cols>
    <col min="1" max="1" width="42.7109375" style="2" customWidth="1"/>
    <col min="2" max="2" width="24.28515625" style="5" customWidth="1"/>
    <col min="3" max="3" width="12.28515625" style="39" customWidth="1"/>
    <col min="4" max="5" width="12.28515625" style="15" customWidth="1"/>
    <col min="6" max="6" width="13.140625" style="15" customWidth="1"/>
    <col min="7" max="7" width="11.140625" style="15" customWidth="1"/>
    <col min="8" max="8" width="9.140625" style="40"/>
    <col min="9" max="243" width="9.140625" style="1"/>
    <col min="244" max="244" width="42.7109375" style="1" customWidth="1"/>
    <col min="245" max="245" width="23.42578125" style="1" customWidth="1"/>
    <col min="246" max="246" width="14.42578125" style="1" customWidth="1"/>
    <col min="247" max="247" width="11.5703125" style="1" customWidth="1"/>
    <col min="248" max="248" width="14.28515625" style="1" customWidth="1"/>
    <col min="249" max="499" width="9.140625" style="1"/>
    <col min="500" max="500" width="42.7109375" style="1" customWidth="1"/>
    <col min="501" max="501" width="23.42578125" style="1" customWidth="1"/>
    <col min="502" max="502" width="14.42578125" style="1" customWidth="1"/>
    <col min="503" max="503" width="11.5703125" style="1" customWidth="1"/>
    <col min="504" max="504" width="14.28515625" style="1" customWidth="1"/>
    <col min="505" max="755" width="9.140625" style="1"/>
    <col min="756" max="756" width="42.7109375" style="1" customWidth="1"/>
    <col min="757" max="757" width="23.42578125" style="1" customWidth="1"/>
    <col min="758" max="758" width="14.42578125" style="1" customWidth="1"/>
    <col min="759" max="759" width="11.5703125" style="1" customWidth="1"/>
    <col min="760" max="760" width="14.28515625" style="1" customWidth="1"/>
    <col min="761" max="1011" width="9.140625" style="1"/>
    <col min="1012" max="1012" width="42.7109375" style="1" customWidth="1"/>
    <col min="1013" max="1013" width="23.42578125" style="1" customWidth="1"/>
    <col min="1014" max="1014" width="14.42578125" style="1" customWidth="1"/>
    <col min="1015" max="1015" width="11.5703125" style="1" customWidth="1"/>
    <col min="1016" max="1016" width="14.28515625" style="1" customWidth="1"/>
    <col min="1017" max="1267" width="9.140625" style="1"/>
    <col min="1268" max="1268" width="42.7109375" style="1" customWidth="1"/>
    <col min="1269" max="1269" width="23.42578125" style="1" customWidth="1"/>
    <col min="1270" max="1270" width="14.42578125" style="1" customWidth="1"/>
    <col min="1271" max="1271" width="11.5703125" style="1" customWidth="1"/>
    <col min="1272" max="1272" width="14.28515625" style="1" customWidth="1"/>
    <col min="1273" max="1523" width="9.140625" style="1"/>
    <col min="1524" max="1524" width="42.7109375" style="1" customWidth="1"/>
    <col min="1525" max="1525" width="23.42578125" style="1" customWidth="1"/>
    <col min="1526" max="1526" width="14.42578125" style="1" customWidth="1"/>
    <col min="1527" max="1527" width="11.5703125" style="1" customWidth="1"/>
    <col min="1528" max="1528" width="14.28515625" style="1" customWidth="1"/>
    <col min="1529" max="1779" width="9.140625" style="1"/>
    <col min="1780" max="1780" width="42.7109375" style="1" customWidth="1"/>
    <col min="1781" max="1781" width="23.42578125" style="1" customWidth="1"/>
    <col min="1782" max="1782" width="14.42578125" style="1" customWidth="1"/>
    <col min="1783" max="1783" width="11.5703125" style="1" customWidth="1"/>
    <col min="1784" max="1784" width="14.28515625" style="1" customWidth="1"/>
    <col min="1785" max="2035" width="9.140625" style="1"/>
    <col min="2036" max="2036" width="42.7109375" style="1" customWidth="1"/>
    <col min="2037" max="2037" width="23.42578125" style="1" customWidth="1"/>
    <col min="2038" max="2038" width="14.42578125" style="1" customWidth="1"/>
    <col min="2039" max="2039" width="11.5703125" style="1" customWidth="1"/>
    <col min="2040" max="2040" width="14.28515625" style="1" customWidth="1"/>
    <col min="2041" max="2291" width="9.140625" style="1"/>
    <col min="2292" max="2292" width="42.7109375" style="1" customWidth="1"/>
    <col min="2293" max="2293" width="23.42578125" style="1" customWidth="1"/>
    <col min="2294" max="2294" width="14.42578125" style="1" customWidth="1"/>
    <col min="2295" max="2295" width="11.5703125" style="1" customWidth="1"/>
    <col min="2296" max="2296" width="14.28515625" style="1" customWidth="1"/>
    <col min="2297" max="2547" width="9.140625" style="1"/>
    <col min="2548" max="2548" width="42.7109375" style="1" customWidth="1"/>
    <col min="2549" max="2549" width="23.42578125" style="1" customWidth="1"/>
    <col min="2550" max="2550" width="14.42578125" style="1" customWidth="1"/>
    <col min="2551" max="2551" width="11.5703125" style="1" customWidth="1"/>
    <col min="2552" max="2552" width="14.28515625" style="1" customWidth="1"/>
    <col min="2553" max="2803" width="9.140625" style="1"/>
    <col min="2804" max="2804" width="42.7109375" style="1" customWidth="1"/>
    <col min="2805" max="2805" width="23.42578125" style="1" customWidth="1"/>
    <col min="2806" max="2806" width="14.42578125" style="1" customWidth="1"/>
    <col min="2807" max="2807" width="11.5703125" style="1" customWidth="1"/>
    <col min="2808" max="2808" width="14.28515625" style="1" customWidth="1"/>
    <col min="2809" max="3059" width="9.140625" style="1"/>
    <col min="3060" max="3060" width="42.7109375" style="1" customWidth="1"/>
    <col min="3061" max="3061" width="23.42578125" style="1" customWidth="1"/>
    <col min="3062" max="3062" width="14.42578125" style="1" customWidth="1"/>
    <col min="3063" max="3063" width="11.5703125" style="1" customWidth="1"/>
    <col min="3064" max="3064" width="14.28515625" style="1" customWidth="1"/>
    <col min="3065" max="3315" width="9.140625" style="1"/>
    <col min="3316" max="3316" width="42.7109375" style="1" customWidth="1"/>
    <col min="3317" max="3317" width="23.42578125" style="1" customWidth="1"/>
    <col min="3318" max="3318" width="14.42578125" style="1" customWidth="1"/>
    <col min="3319" max="3319" width="11.5703125" style="1" customWidth="1"/>
    <col min="3320" max="3320" width="14.28515625" style="1" customWidth="1"/>
    <col min="3321" max="3571" width="9.140625" style="1"/>
    <col min="3572" max="3572" width="42.7109375" style="1" customWidth="1"/>
    <col min="3573" max="3573" width="23.42578125" style="1" customWidth="1"/>
    <col min="3574" max="3574" width="14.42578125" style="1" customWidth="1"/>
    <col min="3575" max="3575" width="11.5703125" style="1" customWidth="1"/>
    <col min="3576" max="3576" width="14.28515625" style="1" customWidth="1"/>
    <col min="3577" max="3827" width="9.140625" style="1"/>
    <col min="3828" max="3828" width="42.7109375" style="1" customWidth="1"/>
    <col min="3829" max="3829" width="23.42578125" style="1" customWidth="1"/>
    <col min="3830" max="3830" width="14.42578125" style="1" customWidth="1"/>
    <col min="3831" max="3831" width="11.5703125" style="1" customWidth="1"/>
    <col min="3832" max="3832" width="14.28515625" style="1" customWidth="1"/>
    <col min="3833" max="4083" width="9.140625" style="1"/>
    <col min="4084" max="4084" width="42.7109375" style="1" customWidth="1"/>
    <col min="4085" max="4085" width="23.42578125" style="1" customWidth="1"/>
    <col min="4086" max="4086" width="14.42578125" style="1" customWidth="1"/>
    <col min="4087" max="4087" width="11.5703125" style="1" customWidth="1"/>
    <col min="4088" max="4088" width="14.28515625" style="1" customWidth="1"/>
    <col min="4089" max="4339" width="9.140625" style="1"/>
    <col min="4340" max="4340" width="42.7109375" style="1" customWidth="1"/>
    <col min="4341" max="4341" width="23.42578125" style="1" customWidth="1"/>
    <col min="4342" max="4342" width="14.42578125" style="1" customWidth="1"/>
    <col min="4343" max="4343" width="11.5703125" style="1" customWidth="1"/>
    <col min="4344" max="4344" width="14.28515625" style="1" customWidth="1"/>
    <col min="4345" max="4595" width="9.140625" style="1"/>
    <col min="4596" max="4596" width="42.7109375" style="1" customWidth="1"/>
    <col min="4597" max="4597" width="23.42578125" style="1" customWidth="1"/>
    <col min="4598" max="4598" width="14.42578125" style="1" customWidth="1"/>
    <col min="4599" max="4599" width="11.5703125" style="1" customWidth="1"/>
    <col min="4600" max="4600" width="14.28515625" style="1" customWidth="1"/>
    <col min="4601" max="4851" width="9.140625" style="1"/>
    <col min="4852" max="4852" width="42.7109375" style="1" customWidth="1"/>
    <col min="4853" max="4853" width="23.42578125" style="1" customWidth="1"/>
    <col min="4854" max="4854" width="14.42578125" style="1" customWidth="1"/>
    <col min="4855" max="4855" width="11.5703125" style="1" customWidth="1"/>
    <col min="4856" max="4856" width="14.28515625" style="1" customWidth="1"/>
    <col min="4857" max="5107" width="9.140625" style="1"/>
    <col min="5108" max="5108" width="42.7109375" style="1" customWidth="1"/>
    <col min="5109" max="5109" width="23.42578125" style="1" customWidth="1"/>
    <col min="5110" max="5110" width="14.42578125" style="1" customWidth="1"/>
    <col min="5111" max="5111" width="11.5703125" style="1" customWidth="1"/>
    <col min="5112" max="5112" width="14.28515625" style="1" customWidth="1"/>
    <col min="5113" max="5363" width="9.140625" style="1"/>
    <col min="5364" max="5364" width="42.7109375" style="1" customWidth="1"/>
    <col min="5365" max="5365" width="23.42578125" style="1" customWidth="1"/>
    <col min="5366" max="5366" width="14.42578125" style="1" customWidth="1"/>
    <col min="5367" max="5367" width="11.5703125" style="1" customWidth="1"/>
    <col min="5368" max="5368" width="14.28515625" style="1" customWidth="1"/>
    <col min="5369" max="5619" width="9.140625" style="1"/>
    <col min="5620" max="5620" width="42.7109375" style="1" customWidth="1"/>
    <col min="5621" max="5621" width="23.42578125" style="1" customWidth="1"/>
    <col min="5622" max="5622" width="14.42578125" style="1" customWidth="1"/>
    <col min="5623" max="5623" width="11.5703125" style="1" customWidth="1"/>
    <col min="5624" max="5624" width="14.28515625" style="1" customWidth="1"/>
    <col min="5625" max="5875" width="9.140625" style="1"/>
    <col min="5876" max="5876" width="42.7109375" style="1" customWidth="1"/>
    <col min="5877" max="5877" width="23.42578125" style="1" customWidth="1"/>
    <col min="5878" max="5878" width="14.42578125" style="1" customWidth="1"/>
    <col min="5879" max="5879" width="11.5703125" style="1" customWidth="1"/>
    <col min="5880" max="5880" width="14.28515625" style="1" customWidth="1"/>
    <col min="5881" max="6131" width="9.140625" style="1"/>
    <col min="6132" max="6132" width="42.7109375" style="1" customWidth="1"/>
    <col min="6133" max="6133" width="23.42578125" style="1" customWidth="1"/>
    <col min="6134" max="6134" width="14.42578125" style="1" customWidth="1"/>
    <col min="6135" max="6135" width="11.5703125" style="1" customWidth="1"/>
    <col min="6136" max="6136" width="14.28515625" style="1" customWidth="1"/>
    <col min="6137" max="6387" width="9.140625" style="1"/>
    <col min="6388" max="6388" width="42.7109375" style="1" customWidth="1"/>
    <col min="6389" max="6389" width="23.42578125" style="1" customWidth="1"/>
    <col min="6390" max="6390" width="14.42578125" style="1" customWidth="1"/>
    <col min="6391" max="6391" width="11.5703125" style="1" customWidth="1"/>
    <col min="6392" max="6392" width="14.28515625" style="1" customWidth="1"/>
    <col min="6393" max="6643" width="9.140625" style="1"/>
    <col min="6644" max="6644" width="42.7109375" style="1" customWidth="1"/>
    <col min="6645" max="6645" width="23.42578125" style="1" customWidth="1"/>
    <col min="6646" max="6646" width="14.42578125" style="1" customWidth="1"/>
    <col min="6647" max="6647" width="11.5703125" style="1" customWidth="1"/>
    <col min="6648" max="6648" width="14.28515625" style="1" customWidth="1"/>
    <col min="6649" max="6899" width="9.140625" style="1"/>
    <col min="6900" max="6900" width="42.7109375" style="1" customWidth="1"/>
    <col min="6901" max="6901" width="23.42578125" style="1" customWidth="1"/>
    <col min="6902" max="6902" width="14.42578125" style="1" customWidth="1"/>
    <col min="6903" max="6903" width="11.5703125" style="1" customWidth="1"/>
    <col min="6904" max="6904" width="14.28515625" style="1" customWidth="1"/>
    <col min="6905" max="7155" width="9.140625" style="1"/>
    <col min="7156" max="7156" width="42.7109375" style="1" customWidth="1"/>
    <col min="7157" max="7157" width="23.42578125" style="1" customWidth="1"/>
    <col min="7158" max="7158" width="14.42578125" style="1" customWidth="1"/>
    <col min="7159" max="7159" width="11.5703125" style="1" customWidth="1"/>
    <col min="7160" max="7160" width="14.28515625" style="1" customWidth="1"/>
    <col min="7161" max="7411" width="9.140625" style="1"/>
    <col min="7412" max="7412" width="42.7109375" style="1" customWidth="1"/>
    <col min="7413" max="7413" width="23.42578125" style="1" customWidth="1"/>
    <col min="7414" max="7414" width="14.42578125" style="1" customWidth="1"/>
    <col min="7415" max="7415" width="11.5703125" style="1" customWidth="1"/>
    <col min="7416" max="7416" width="14.28515625" style="1" customWidth="1"/>
    <col min="7417" max="7667" width="9.140625" style="1"/>
    <col min="7668" max="7668" width="42.7109375" style="1" customWidth="1"/>
    <col min="7669" max="7669" width="23.42578125" style="1" customWidth="1"/>
    <col min="7670" max="7670" width="14.42578125" style="1" customWidth="1"/>
    <col min="7671" max="7671" width="11.5703125" style="1" customWidth="1"/>
    <col min="7672" max="7672" width="14.28515625" style="1" customWidth="1"/>
    <col min="7673" max="7923" width="9.140625" style="1"/>
    <col min="7924" max="7924" width="42.7109375" style="1" customWidth="1"/>
    <col min="7925" max="7925" width="23.42578125" style="1" customWidth="1"/>
    <col min="7926" max="7926" width="14.42578125" style="1" customWidth="1"/>
    <col min="7927" max="7927" width="11.5703125" style="1" customWidth="1"/>
    <col min="7928" max="7928" width="14.28515625" style="1" customWidth="1"/>
    <col min="7929" max="8179" width="9.140625" style="1"/>
    <col min="8180" max="8180" width="42.7109375" style="1" customWidth="1"/>
    <col min="8181" max="8181" width="23.42578125" style="1" customWidth="1"/>
    <col min="8182" max="8182" width="14.42578125" style="1" customWidth="1"/>
    <col min="8183" max="8183" width="11.5703125" style="1" customWidth="1"/>
    <col min="8184" max="8184" width="14.28515625" style="1" customWidth="1"/>
    <col min="8185" max="8435" width="9.140625" style="1"/>
    <col min="8436" max="8436" width="42.7109375" style="1" customWidth="1"/>
    <col min="8437" max="8437" width="23.42578125" style="1" customWidth="1"/>
    <col min="8438" max="8438" width="14.42578125" style="1" customWidth="1"/>
    <col min="8439" max="8439" width="11.5703125" style="1" customWidth="1"/>
    <col min="8440" max="8440" width="14.28515625" style="1" customWidth="1"/>
    <col min="8441" max="8691" width="9.140625" style="1"/>
    <col min="8692" max="8692" width="42.7109375" style="1" customWidth="1"/>
    <col min="8693" max="8693" width="23.42578125" style="1" customWidth="1"/>
    <col min="8694" max="8694" width="14.42578125" style="1" customWidth="1"/>
    <col min="8695" max="8695" width="11.5703125" style="1" customWidth="1"/>
    <col min="8696" max="8696" width="14.28515625" style="1" customWidth="1"/>
    <col min="8697" max="8947" width="9.140625" style="1"/>
    <col min="8948" max="8948" width="42.7109375" style="1" customWidth="1"/>
    <col min="8949" max="8949" width="23.42578125" style="1" customWidth="1"/>
    <col min="8950" max="8950" width="14.42578125" style="1" customWidth="1"/>
    <col min="8951" max="8951" width="11.5703125" style="1" customWidth="1"/>
    <col min="8952" max="8952" width="14.28515625" style="1" customWidth="1"/>
    <col min="8953" max="9203" width="9.140625" style="1"/>
    <col min="9204" max="9204" width="42.7109375" style="1" customWidth="1"/>
    <col min="9205" max="9205" width="23.42578125" style="1" customWidth="1"/>
    <col min="9206" max="9206" width="14.42578125" style="1" customWidth="1"/>
    <col min="9207" max="9207" width="11.5703125" style="1" customWidth="1"/>
    <col min="9208" max="9208" width="14.28515625" style="1" customWidth="1"/>
    <col min="9209" max="9459" width="9.140625" style="1"/>
    <col min="9460" max="9460" width="42.7109375" style="1" customWidth="1"/>
    <col min="9461" max="9461" width="23.42578125" style="1" customWidth="1"/>
    <col min="9462" max="9462" width="14.42578125" style="1" customWidth="1"/>
    <col min="9463" max="9463" width="11.5703125" style="1" customWidth="1"/>
    <col min="9464" max="9464" width="14.28515625" style="1" customWidth="1"/>
    <col min="9465" max="9715" width="9.140625" style="1"/>
    <col min="9716" max="9716" width="42.7109375" style="1" customWidth="1"/>
    <col min="9717" max="9717" width="23.42578125" style="1" customWidth="1"/>
    <col min="9718" max="9718" width="14.42578125" style="1" customWidth="1"/>
    <col min="9719" max="9719" width="11.5703125" style="1" customWidth="1"/>
    <col min="9720" max="9720" width="14.28515625" style="1" customWidth="1"/>
    <col min="9721" max="9971" width="9.140625" style="1"/>
    <col min="9972" max="9972" width="42.7109375" style="1" customWidth="1"/>
    <col min="9973" max="9973" width="23.42578125" style="1" customWidth="1"/>
    <col min="9974" max="9974" width="14.42578125" style="1" customWidth="1"/>
    <col min="9975" max="9975" width="11.5703125" style="1" customWidth="1"/>
    <col min="9976" max="9976" width="14.28515625" style="1" customWidth="1"/>
    <col min="9977" max="10227" width="9.140625" style="1"/>
    <col min="10228" max="10228" width="42.7109375" style="1" customWidth="1"/>
    <col min="10229" max="10229" width="23.42578125" style="1" customWidth="1"/>
    <col min="10230" max="10230" width="14.42578125" style="1" customWidth="1"/>
    <col min="10231" max="10231" width="11.5703125" style="1" customWidth="1"/>
    <col min="10232" max="10232" width="14.28515625" style="1" customWidth="1"/>
    <col min="10233" max="10483" width="9.140625" style="1"/>
    <col min="10484" max="10484" width="42.7109375" style="1" customWidth="1"/>
    <col min="10485" max="10485" width="23.42578125" style="1" customWidth="1"/>
    <col min="10486" max="10486" width="14.42578125" style="1" customWidth="1"/>
    <col min="10487" max="10487" width="11.5703125" style="1" customWidth="1"/>
    <col min="10488" max="10488" width="14.28515625" style="1" customWidth="1"/>
    <col min="10489" max="10739" width="9.140625" style="1"/>
    <col min="10740" max="10740" width="42.7109375" style="1" customWidth="1"/>
    <col min="10741" max="10741" width="23.42578125" style="1" customWidth="1"/>
    <col min="10742" max="10742" width="14.42578125" style="1" customWidth="1"/>
    <col min="10743" max="10743" width="11.5703125" style="1" customWidth="1"/>
    <col min="10744" max="10744" width="14.28515625" style="1" customWidth="1"/>
    <col min="10745" max="10995" width="9.140625" style="1"/>
    <col min="10996" max="10996" width="42.7109375" style="1" customWidth="1"/>
    <col min="10997" max="10997" width="23.42578125" style="1" customWidth="1"/>
    <col min="10998" max="10998" width="14.42578125" style="1" customWidth="1"/>
    <col min="10999" max="10999" width="11.5703125" style="1" customWidth="1"/>
    <col min="11000" max="11000" width="14.28515625" style="1" customWidth="1"/>
    <col min="11001" max="11251" width="9.140625" style="1"/>
    <col min="11252" max="11252" width="42.7109375" style="1" customWidth="1"/>
    <col min="11253" max="11253" width="23.42578125" style="1" customWidth="1"/>
    <col min="11254" max="11254" width="14.42578125" style="1" customWidth="1"/>
    <col min="11255" max="11255" width="11.5703125" style="1" customWidth="1"/>
    <col min="11256" max="11256" width="14.28515625" style="1" customWidth="1"/>
    <col min="11257" max="11507" width="9.140625" style="1"/>
    <col min="11508" max="11508" width="42.7109375" style="1" customWidth="1"/>
    <col min="11509" max="11509" width="23.42578125" style="1" customWidth="1"/>
    <col min="11510" max="11510" width="14.42578125" style="1" customWidth="1"/>
    <col min="11511" max="11511" width="11.5703125" style="1" customWidth="1"/>
    <col min="11512" max="11512" width="14.28515625" style="1" customWidth="1"/>
    <col min="11513" max="11763" width="9.140625" style="1"/>
    <col min="11764" max="11764" width="42.7109375" style="1" customWidth="1"/>
    <col min="11765" max="11765" width="23.42578125" style="1" customWidth="1"/>
    <col min="11766" max="11766" width="14.42578125" style="1" customWidth="1"/>
    <col min="11767" max="11767" width="11.5703125" style="1" customWidth="1"/>
    <col min="11768" max="11768" width="14.28515625" style="1" customWidth="1"/>
    <col min="11769" max="12019" width="9.140625" style="1"/>
    <col min="12020" max="12020" width="42.7109375" style="1" customWidth="1"/>
    <col min="12021" max="12021" width="23.42578125" style="1" customWidth="1"/>
    <col min="12022" max="12022" width="14.42578125" style="1" customWidth="1"/>
    <col min="12023" max="12023" width="11.5703125" style="1" customWidth="1"/>
    <col min="12024" max="12024" width="14.28515625" style="1" customWidth="1"/>
    <col min="12025" max="12275" width="9.140625" style="1"/>
    <col min="12276" max="12276" width="42.7109375" style="1" customWidth="1"/>
    <col min="12277" max="12277" width="23.42578125" style="1" customWidth="1"/>
    <col min="12278" max="12278" width="14.42578125" style="1" customWidth="1"/>
    <col min="12279" max="12279" width="11.5703125" style="1" customWidth="1"/>
    <col min="12280" max="12280" width="14.28515625" style="1" customWidth="1"/>
    <col min="12281" max="12531" width="9.140625" style="1"/>
    <col min="12532" max="12532" width="42.7109375" style="1" customWidth="1"/>
    <col min="12533" max="12533" width="23.42578125" style="1" customWidth="1"/>
    <col min="12534" max="12534" width="14.42578125" style="1" customWidth="1"/>
    <col min="12535" max="12535" width="11.5703125" style="1" customWidth="1"/>
    <col min="12536" max="12536" width="14.28515625" style="1" customWidth="1"/>
    <col min="12537" max="12787" width="9.140625" style="1"/>
    <col min="12788" max="12788" width="42.7109375" style="1" customWidth="1"/>
    <col min="12789" max="12789" width="23.42578125" style="1" customWidth="1"/>
    <col min="12790" max="12790" width="14.42578125" style="1" customWidth="1"/>
    <col min="12791" max="12791" width="11.5703125" style="1" customWidth="1"/>
    <col min="12792" max="12792" width="14.28515625" style="1" customWidth="1"/>
    <col min="12793" max="13043" width="9.140625" style="1"/>
    <col min="13044" max="13044" width="42.7109375" style="1" customWidth="1"/>
    <col min="13045" max="13045" width="23.42578125" style="1" customWidth="1"/>
    <col min="13046" max="13046" width="14.42578125" style="1" customWidth="1"/>
    <col min="13047" max="13047" width="11.5703125" style="1" customWidth="1"/>
    <col min="13048" max="13048" width="14.28515625" style="1" customWidth="1"/>
    <col min="13049" max="13299" width="9.140625" style="1"/>
    <col min="13300" max="13300" width="42.7109375" style="1" customWidth="1"/>
    <col min="13301" max="13301" width="23.42578125" style="1" customWidth="1"/>
    <col min="13302" max="13302" width="14.42578125" style="1" customWidth="1"/>
    <col min="13303" max="13303" width="11.5703125" style="1" customWidth="1"/>
    <col min="13304" max="13304" width="14.28515625" style="1" customWidth="1"/>
    <col min="13305" max="13555" width="9.140625" style="1"/>
    <col min="13556" max="13556" width="42.7109375" style="1" customWidth="1"/>
    <col min="13557" max="13557" width="23.42578125" style="1" customWidth="1"/>
    <col min="13558" max="13558" width="14.42578125" style="1" customWidth="1"/>
    <col min="13559" max="13559" width="11.5703125" style="1" customWidth="1"/>
    <col min="13560" max="13560" width="14.28515625" style="1" customWidth="1"/>
    <col min="13561" max="13811" width="9.140625" style="1"/>
    <col min="13812" max="13812" width="42.7109375" style="1" customWidth="1"/>
    <col min="13813" max="13813" width="23.42578125" style="1" customWidth="1"/>
    <col min="13814" max="13814" width="14.42578125" style="1" customWidth="1"/>
    <col min="13815" max="13815" width="11.5703125" style="1" customWidth="1"/>
    <col min="13816" max="13816" width="14.28515625" style="1" customWidth="1"/>
    <col min="13817" max="14067" width="9.140625" style="1"/>
    <col min="14068" max="14068" width="42.7109375" style="1" customWidth="1"/>
    <col min="14069" max="14069" width="23.42578125" style="1" customWidth="1"/>
    <col min="14070" max="14070" width="14.42578125" style="1" customWidth="1"/>
    <col min="14071" max="14071" width="11.5703125" style="1" customWidth="1"/>
    <col min="14072" max="14072" width="14.28515625" style="1" customWidth="1"/>
    <col min="14073" max="14323" width="9.140625" style="1"/>
    <col min="14324" max="14324" width="42.7109375" style="1" customWidth="1"/>
    <col min="14325" max="14325" width="23.42578125" style="1" customWidth="1"/>
    <col min="14326" max="14326" width="14.42578125" style="1" customWidth="1"/>
    <col min="14327" max="14327" width="11.5703125" style="1" customWidth="1"/>
    <col min="14328" max="14328" width="14.28515625" style="1" customWidth="1"/>
    <col min="14329" max="14579" width="9.140625" style="1"/>
    <col min="14580" max="14580" width="42.7109375" style="1" customWidth="1"/>
    <col min="14581" max="14581" width="23.42578125" style="1" customWidth="1"/>
    <col min="14582" max="14582" width="14.42578125" style="1" customWidth="1"/>
    <col min="14583" max="14583" width="11.5703125" style="1" customWidth="1"/>
    <col min="14584" max="14584" width="14.28515625" style="1" customWidth="1"/>
    <col min="14585" max="14835" width="9.140625" style="1"/>
    <col min="14836" max="14836" width="42.7109375" style="1" customWidth="1"/>
    <col min="14837" max="14837" width="23.42578125" style="1" customWidth="1"/>
    <col min="14838" max="14838" width="14.42578125" style="1" customWidth="1"/>
    <col min="14839" max="14839" width="11.5703125" style="1" customWidth="1"/>
    <col min="14840" max="14840" width="14.28515625" style="1" customWidth="1"/>
    <col min="14841" max="15091" width="9.140625" style="1"/>
    <col min="15092" max="15092" width="42.7109375" style="1" customWidth="1"/>
    <col min="15093" max="15093" width="23.42578125" style="1" customWidth="1"/>
    <col min="15094" max="15094" width="14.42578125" style="1" customWidth="1"/>
    <col min="15095" max="15095" width="11.5703125" style="1" customWidth="1"/>
    <col min="15096" max="15096" width="14.28515625" style="1" customWidth="1"/>
    <col min="15097" max="15347" width="9.140625" style="1"/>
    <col min="15348" max="15348" width="42.7109375" style="1" customWidth="1"/>
    <col min="15349" max="15349" width="23.42578125" style="1" customWidth="1"/>
    <col min="15350" max="15350" width="14.42578125" style="1" customWidth="1"/>
    <col min="15351" max="15351" width="11.5703125" style="1" customWidth="1"/>
    <col min="15352" max="15352" width="14.28515625" style="1" customWidth="1"/>
    <col min="15353" max="15603" width="9.140625" style="1"/>
    <col min="15604" max="15604" width="42.7109375" style="1" customWidth="1"/>
    <col min="15605" max="15605" width="23.42578125" style="1" customWidth="1"/>
    <col min="15606" max="15606" width="14.42578125" style="1" customWidth="1"/>
    <col min="15607" max="15607" width="11.5703125" style="1" customWidth="1"/>
    <col min="15608" max="15608" width="14.28515625" style="1" customWidth="1"/>
    <col min="15609" max="15859" width="9.140625" style="1"/>
    <col min="15860" max="15860" width="42.7109375" style="1" customWidth="1"/>
    <col min="15861" max="15861" width="23.42578125" style="1" customWidth="1"/>
    <col min="15862" max="15862" width="14.42578125" style="1" customWidth="1"/>
    <col min="15863" max="15863" width="11.5703125" style="1" customWidth="1"/>
    <col min="15864" max="15864" width="14.28515625" style="1" customWidth="1"/>
    <col min="15865" max="16115" width="9.140625" style="1"/>
    <col min="16116" max="16116" width="42.7109375" style="1" customWidth="1"/>
    <col min="16117" max="16117" width="23.42578125" style="1" customWidth="1"/>
    <col min="16118" max="16118" width="14.42578125" style="1" customWidth="1"/>
    <col min="16119" max="16119" width="11.5703125" style="1" customWidth="1"/>
    <col min="16120" max="16120" width="14.28515625" style="1" customWidth="1"/>
    <col min="16121" max="16384" width="9.140625" style="1"/>
  </cols>
  <sheetData>
    <row r="1" spans="1:8" ht="15.75" x14ac:dyDescent="0.25">
      <c r="A1" s="43" t="s">
        <v>41</v>
      </c>
      <c r="B1" s="43"/>
      <c r="C1" s="43"/>
      <c r="D1" s="43"/>
      <c r="E1" s="43"/>
      <c r="F1" s="43"/>
      <c r="G1" s="43"/>
      <c r="H1" s="43"/>
    </row>
    <row r="2" spans="1:8" ht="15.75" x14ac:dyDescent="0.25">
      <c r="A2" s="43" t="s">
        <v>50</v>
      </c>
      <c r="B2" s="43"/>
      <c r="C2" s="43"/>
      <c r="D2" s="43"/>
      <c r="E2" s="43"/>
      <c r="F2" s="43"/>
      <c r="G2" s="43"/>
      <c r="H2" s="43"/>
    </row>
    <row r="3" spans="1:8" s="4" customFormat="1" ht="23.25" customHeight="1" x14ac:dyDescent="0.25">
      <c r="A3" s="3"/>
      <c r="B3" s="44" t="s">
        <v>47</v>
      </c>
      <c r="C3" s="44"/>
      <c r="D3" s="44"/>
      <c r="E3" s="44"/>
      <c r="F3" s="44"/>
      <c r="G3" s="44"/>
      <c r="H3" s="44"/>
    </row>
    <row r="4" spans="1:8" s="10" customFormat="1" ht="21.75" customHeight="1" x14ac:dyDescent="0.25">
      <c r="A4" s="47" t="s">
        <v>0</v>
      </c>
      <c r="B4" s="49" t="s">
        <v>1</v>
      </c>
      <c r="C4" s="51" t="s">
        <v>42</v>
      </c>
      <c r="D4" s="52"/>
      <c r="E4" s="51" t="s">
        <v>48</v>
      </c>
      <c r="F4" s="52"/>
      <c r="G4" s="45" t="s">
        <v>46</v>
      </c>
      <c r="H4" s="46"/>
    </row>
    <row r="5" spans="1:8" s="10" customFormat="1" ht="24" customHeight="1" x14ac:dyDescent="0.25">
      <c r="A5" s="48"/>
      <c r="B5" s="50"/>
      <c r="C5" s="9" t="s">
        <v>49</v>
      </c>
      <c r="D5" s="9" t="s">
        <v>43</v>
      </c>
      <c r="E5" s="8" t="s">
        <v>49</v>
      </c>
      <c r="F5" s="8" t="s">
        <v>43</v>
      </c>
      <c r="G5" s="7" t="s">
        <v>44</v>
      </c>
      <c r="H5" s="7" t="s">
        <v>45</v>
      </c>
    </row>
    <row r="6" spans="1:8" s="18" customFormat="1" ht="18.75" customHeight="1" x14ac:dyDescent="0.25">
      <c r="A6" s="25" t="s">
        <v>25</v>
      </c>
      <c r="B6" s="26" t="s">
        <v>7</v>
      </c>
      <c r="C6" s="27">
        <f>C7+C13</f>
        <v>1043618.1769999999</v>
      </c>
      <c r="D6" s="27">
        <f>D7+D13</f>
        <v>491260.43510000006</v>
      </c>
      <c r="E6" s="27">
        <f>E7+E13</f>
        <v>1132669.3299999998</v>
      </c>
      <c r="F6" s="27">
        <f>F7+F13</f>
        <v>472378.61870000005</v>
      </c>
      <c r="G6" s="28">
        <f>F6-D6</f>
        <v>-18881.816400000011</v>
      </c>
      <c r="H6" s="28">
        <f>F6/D6*100</f>
        <v>96.156454896239211</v>
      </c>
    </row>
    <row r="7" spans="1:8" s="18" customFormat="1" ht="12.75" customHeight="1" x14ac:dyDescent="0.25">
      <c r="A7" s="16" t="s">
        <v>26</v>
      </c>
      <c r="B7" s="17"/>
      <c r="C7" s="29">
        <f>SUM(C8:C12)</f>
        <v>889015.84699999983</v>
      </c>
      <c r="D7" s="29">
        <f>SUM(D8:D12)</f>
        <v>412607.35880000005</v>
      </c>
      <c r="E7" s="29">
        <f>SUM(E8:E12)</f>
        <v>976181.39999999991</v>
      </c>
      <c r="F7" s="30">
        <f>SUM(F8:F12)</f>
        <v>407935.73520000005</v>
      </c>
      <c r="G7" s="31">
        <f t="shared" ref="G7:G30" si="0">F7-D7</f>
        <v>-4671.6235999999917</v>
      </c>
      <c r="H7" s="31">
        <f t="shared" ref="H7:H30" si="1">F7/D7*100</f>
        <v>98.867779863745852</v>
      </c>
    </row>
    <row r="8" spans="1:8" s="15" customFormat="1" x14ac:dyDescent="0.25">
      <c r="A8" s="12" t="s">
        <v>27</v>
      </c>
      <c r="B8" s="13" t="s">
        <v>8</v>
      </c>
      <c r="C8" s="32">
        <v>787891.04799999995</v>
      </c>
      <c r="D8" s="32">
        <v>363626.19410000002</v>
      </c>
      <c r="E8" s="32">
        <v>864688.7</v>
      </c>
      <c r="F8" s="32">
        <v>355610.76260000002</v>
      </c>
      <c r="G8" s="33">
        <f t="shared" si="0"/>
        <v>-8015.4315000000061</v>
      </c>
      <c r="H8" s="33">
        <f t="shared" si="1"/>
        <v>97.795694691401764</v>
      </c>
    </row>
    <row r="9" spans="1:8" s="15" customFormat="1" ht="38.25" x14ac:dyDescent="0.25">
      <c r="A9" s="19" t="s">
        <v>9</v>
      </c>
      <c r="B9" s="13" t="s">
        <v>10</v>
      </c>
      <c r="C9" s="32">
        <v>10856.989</v>
      </c>
      <c r="D9" s="32">
        <v>5913.6669000000002</v>
      </c>
      <c r="E9" s="32">
        <v>12868.49</v>
      </c>
      <c r="F9" s="32">
        <v>4364.6661000000004</v>
      </c>
      <c r="G9" s="33">
        <f t="shared" si="0"/>
        <v>-1549.0007999999998</v>
      </c>
      <c r="H9" s="33">
        <f t="shared" si="1"/>
        <v>73.806424572205785</v>
      </c>
    </row>
    <row r="10" spans="1:8" s="15" customFormat="1" x14ac:dyDescent="0.25">
      <c r="A10" s="12" t="s">
        <v>28</v>
      </c>
      <c r="B10" s="13" t="s">
        <v>11</v>
      </c>
      <c r="C10" s="32">
        <v>59896.51</v>
      </c>
      <c r="D10" s="32">
        <v>34867.812400000003</v>
      </c>
      <c r="E10" s="32">
        <v>67338.23</v>
      </c>
      <c r="F10" s="32">
        <v>37692.525000000001</v>
      </c>
      <c r="G10" s="33">
        <f t="shared" si="0"/>
        <v>2824.7125999999989</v>
      </c>
      <c r="H10" s="33">
        <f t="shared" si="1"/>
        <v>108.10120396311413</v>
      </c>
    </row>
    <row r="11" spans="1:8" s="15" customFormat="1" x14ac:dyDescent="0.25">
      <c r="A11" s="12" t="s">
        <v>12</v>
      </c>
      <c r="B11" s="13" t="s">
        <v>13</v>
      </c>
      <c r="C11" s="32">
        <v>21798.6</v>
      </c>
      <c r="D11" s="32">
        <v>3135.1774999999998</v>
      </c>
      <c r="E11" s="32">
        <v>19121.150000000001</v>
      </c>
      <c r="F11" s="32">
        <v>4020.6279</v>
      </c>
      <c r="G11" s="33">
        <f t="shared" si="0"/>
        <v>885.45040000000017</v>
      </c>
      <c r="H11" s="33">
        <f t="shared" si="1"/>
        <v>128.24243284471135</v>
      </c>
    </row>
    <row r="12" spans="1:8" s="15" customFormat="1" x14ac:dyDescent="0.25">
      <c r="A12" s="12" t="s">
        <v>29</v>
      </c>
      <c r="B12" s="13" t="s">
        <v>14</v>
      </c>
      <c r="C12" s="32">
        <v>8572.7000000000007</v>
      </c>
      <c r="D12" s="32">
        <v>5064.5078999999996</v>
      </c>
      <c r="E12" s="32">
        <v>12164.83</v>
      </c>
      <c r="F12" s="32">
        <v>6247.1535999999996</v>
      </c>
      <c r="G12" s="33">
        <f t="shared" si="0"/>
        <v>1182.6457</v>
      </c>
      <c r="H12" s="33">
        <f t="shared" si="1"/>
        <v>123.35164093632869</v>
      </c>
    </row>
    <row r="13" spans="1:8" s="18" customFormat="1" x14ac:dyDescent="0.25">
      <c r="A13" s="16" t="s">
        <v>15</v>
      </c>
      <c r="B13" s="17"/>
      <c r="C13" s="29">
        <f>SUM(C14:C19)</f>
        <v>154602.33000000002</v>
      </c>
      <c r="D13" s="29">
        <f t="shared" ref="D13:F13" si="2">SUM(D14:D19)</f>
        <v>78653.076300000001</v>
      </c>
      <c r="E13" s="29">
        <f t="shared" si="2"/>
        <v>156487.93</v>
      </c>
      <c r="F13" s="29">
        <f t="shared" si="2"/>
        <v>64442.883500000004</v>
      </c>
      <c r="G13" s="31">
        <f t="shared" si="0"/>
        <v>-14210.192799999997</v>
      </c>
      <c r="H13" s="31">
        <f t="shared" si="1"/>
        <v>81.933074371052925</v>
      </c>
    </row>
    <row r="14" spans="1:8" s="15" customFormat="1" ht="38.25" x14ac:dyDescent="0.25">
      <c r="A14" s="12" t="s">
        <v>2</v>
      </c>
      <c r="B14" s="13" t="s">
        <v>3</v>
      </c>
      <c r="C14" s="32">
        <v>56249.84</v>
      </c>
      <c r="D14" s="32">
        <v>28945.255700000002</v>
      </c>
      <c r="E14" s="32">
        <v>56145.27</v>
      </c>
      <c r="F14" s="32">
        <v>19139.123500000002</v>
      </c>
      <c r="G14" s="33">
        <f t="shared" si="0"/>
        <v>-9806.1322</v>
      </c>
      <c r="H14" s="33">
        <f t="shared" si="1"/>
        <v>66.121797984323905</v>
      </c>
    </row>
    <row r="15" spans="1:8" s="15" customFormat="1" ht="25.5" x14ac:dyDescent="0.25">
      <c r="A15" s="12" t="s">
        <v>16</v>
      </c>
      <c r="B15" s="13" t="s">
        <v>17</v>
      </c>
      <c r="C15" s="32">
        <v>1519.4</v>
      </c>
      <c r="D15" s="32">
        <v>2756.1287000000002</v>
      </c>
      <c r="E15" s="32">
        <v>6251.31</v>
      </c>
      <c r="F15" s="32">
        <v>210.65979999999999</v>
      </c>
      <c r="G15" s="33">
        <f t="shared" si="0"/>
        <v>-2545.4689000000003</v>
      </c>
      <c r="H15" s="33">
        <f t="shared" si="1"/>
        <v>7.6433223165521982</v>
      </c>
    </row>
    <row r="16" spans="1:8" s="15" customFormat="1" ht="25.5" x14ac:dyDescent="0.25">
      <c r="A16" s="12" t="s">
        <v>30</v>
      </c>
      <c r="B16" s="13" t="s">
        <v>4</v>
      </c>
      <c r="C16" s="32">
        <v>1866.87</v>
      </c>
      <c r="D16" s="32">
        <v>471.45150000000001</v>
      </c>
      <c r="E16" s="32">
        <v>0</v>
      </c>
      <c r="F16" s="32">
        <v>453.13529999999997</v>
      </c>
      <c r="G16" s="33">
        <f t="shared" si="0"/>
        <v>-18.316200000000038</v>
      </c>
      <c r="H16" s="33">
        <f t="shared" si="1"/>
        <v>96.114934410008232</v>
      </c>
    </row>
    <row r="17" spans="1:8" s="15" customFormat="1" ht="25.5" x14ac:dyDescent="0.25">
      <c r="A17" s="12" t="s">
        <v>5</v>
      </c>
      <c r="B17" s="13" t="s">
        <v>6</v>
      </c>
      <c r="C17" s="32">
        <v>82637.600000000006</v>
      </c>
      <c r="D17" s="32">
        <v>42887.750599999999</v>
      </c>
      <c r="E17" s="32">
        <v>85116.7</v>
      </c>
      <c r="F17" s="32">
        <v>41056.819000000003</v>
      </c>
      <c r="G17" s="33">
        <f t="shared" si="0"/>
        <v>-1830.9315999999963</v>
      </c>
      <c r="H17" s="33">
        <f t="shared" si="1"/>
        <v>95.730875193067376</v>
      </c>
    </row>
    <row r="18" spans="1:8" s="15" customFormat="1" x14ac:dyDescent="0.25">
      <c r="A18" s="12" t="s">
        <v>18</v>
      </c>
      <c r="B18" s="13" t="s">
        <v>19</v>
      </c>
      <c r="C18" s="32">
        <v>12328.62</v>
      </c>
      <c r="D18" s="32">
        <v>3480.6068</v>
      </c>
      <c r="E18" s="32">
        <v>8974.65</v>
      </c>
      <c r="F18" s="32">
        <v>3580.3924000000002</v>
      </c>
      <c r="G18" s="33">
        <f t="shared" si="0"/>
        <v>99.785600000000159</v>
      </c>
      <c r="H18" s="33">
        <f t="shared" si="1"/>
        <v>102.86690240333955</v>
      </c>
    </row>
    <row r="19" spans="1:8" s="15" customFormat="1" x14ac:dyDescent="0.25">
      <c r="A19" s="19" t="s">
        <v>35</v>
      </c>
      <c r="B19" s="11" t="s">
        <v>36</v>
      </c>
      <c r="C19" s="32">
        <v>0</v>
      </c>
      <c r="D19" s="32">
        <v>111.883</v>
      </c>
      <c r="E19" s="32">
        <v>0</v>
      </c>
      <c r="F19" s="32">
        <v>2.7534999999999998</v>
      </c>
      <c r="G19" s="33">
        <f t="shared" si="0"/>
        <v>-109.12949999999999</v>
      </c>
      <c r="H19" s="33">
        <f t="shared" si="1"/>
        <v>2.4610530643618778</v>
      </c>
    </row>
    <row r="20" spans="1:8" s="18" customFormat="1" ht="17.25" customHeight="1" x14ac:dyDescent="0.25">
      <c r="A20" s="25" t="s">
        <v>20</v>
      </c>
      <c r="B20" s="26" t="s">
        <v>31</v>
      </c>
      <c r="C20" s="36">
        <f>C21+C28+C29</f>
        <v>1264984.2242000001</v>
      </c>
      <c r="D20" s="36">
        <f t="shared" ref="D20" si="3">D21+D28+D29</f>
        <v>644762.62239999999</v>
      </c>
      <c r="E20" s="36">
        <f>E21+E28+E29+E26+E27</f>
        <v>1313497.7069000003</v>
      </c>
      <c r="F20" s="36">
        <f>F21+F28+F29+F26+F27</f>
        <v>665748.42709999997</v>
      </c>
      <c r="G20" s="28">
        <f t="shared" si="0"/>
        <v>20985.804699999979</v>
      </c>
      <c r="H20" s="28">
        <f t="shared" si="1"/>
        <v>103.2548109910411</v>
      </c>
    </row>
    <row r="21" spans="1:8" s="18" customFormat="1" ht="25.5" x14ac:dyDescent="0.25">
      <c r="A21" s="16" t="s">
        <v>32</v>
      </c>
      <c r="B21" s="17" t="s">
        <v>33</v>
      </c>
      <c r="C21" s="29">
        <f>C22+C23+C24+C25</f>
        <v>1264984.2242000001</v>
      </c>
      <c r="D21" s="29">
        <f t="shared" ref="D21:F21" si="4">D22+D23+D24+D25</f>
        <v>651120.17920000001</v>
      </c>
      <c r="E21" s="29">
        <f>E22+E23+E24+E25</f>
        <v>1310116.1200000001</v>
      </c>
      <c r="F21" s="29">
        <f t="shared" si="4"/>
        <v>678183.08000000007</v>
      </c>
      <c r="G21" s="31">
        <f t="shared" si="0"/>
        <v>27062.900800000061</v>
      </c>
      <c r="H21" s="31">
        <f t="shared" si="1"/>
        <v>104.15636032556247</v>
      </c>
    </row>
    <row r="22" spans="1:8" s="15" customFormat="1" ht="25.5" x14ac:dyDescent="0.25">
      <c r="A22" s="12" t="s">
        <v>21</v>
      </c>
      <c r="B22" s="13" t="s">
        <v>54</v>
      </c>
      <c r="C22" s="32">
        <v>356503</v>
      </c>
      <c r="D22" s="32">
        <v>168910</v>
      </c>
      <c r="E22" s="32">
        <v>346917.32</v>
      </c>
      <c r="F22" s="32">
        <v>174668.48</v>
      </c>
      <c r="G22" s="33">
        <f t="shared" si="0"/>
        <v>5758.4800000000105</v>
      </c>
      <c r="H22" s="33">
        <f t="shared" si="1"/>
        <v>103.40920016576875</v>
      </c>
    </row>
    <row r="23" spans="1:8" s="15" customFormat="1" ht="38.25" x14ac:dyDescent="0.25">
      <c r="A23" s="12" t="s">
        <v>22</v>
      </c>
      <c r="B23" s="13" t="s">
        <v>52</v>
      </c>
      <c r="C23" s="32">
        <v>59808.683799999999</v>
      </c>
      <c r="D23" s="32">
        <v>21498.162</v>
      </c>
      <c r="E23" s="32">
        <v>90671.8</v>
      </c>
      <c r="F23" s="32">
        <v>31380.1</v>
      </c>
      <c r="G23" s="33">
        <f t="shared" si="0"/>
        <v>9881.9379999999983</v>
      </c>
      <c r="H23" s="33">
        <f t="shared" si="1"/>
        <v>145.96643192101723</v>
      </c>
    </row>
    <row r="24" spans="1:8" s="15" customFormat="1" ht="25.5" x14ac:dyDescent="0.25">
      <c r="A24" s="12" t="s">
        <v>23</v>
      </c>
      <c r="B24" s="13" t="s">
        <v>53</v>
      </c>
      <c r="C24" s="32">
        <v>848652.51240000001</v>
      </c>
      <c r="D24" s="32">
        <v>460712.0172</v>
      </c>
      <c r="E24" s="37">
        <v>872527</v>
      </c>
      <c r="F24" s="37">
        <v>472134.5</v>
      </c>
      <c r="G24" s="33">
        <f t="shared" si="0"/>
        <v>11422.482799999998</v>
      </c>
      <c r="H24" s="33">
        <f t="shared" si="1"/>
        <v>102.47931080014381</v>
      </c>
    </row>
    <row r="25" spans="1:8" s="15" customFormat="1" x14ac:dyDescent="0.25">
      <c r="A25" s="12" t="s">
        <v>24</v>
      </c>
      <c r="B25" s="13" t="s">
        <v>55</v>
      </c>
      <c r="C25" s="32">
        <v>20.027999999999999</v>
      </c>
      <c r="D25" s="32">
        <v>0</v>
      </c>
      <c r="E25" s="34">
        <v>0</v>
      </c>
      <c r="F25" s="35">
        <v>0</v>
      </c>
      <c r="G25" s="33">
        <f t="shared" si="0"/>
        <v>0</v>
      </c>
      <c r="H25" s="14" t="s">
        <v>51</v>
      </c>
    </row>
    <row r="26" spans="1:8" s="18" customFormat="1" ht="25.5" x14ac:dyDescent="0.25">
      <c r="A26" s="16" t="s">
        <v>56</v>
      </c>
      <c r="B26" s="17" t="s">
        <v>58</v>
      </c>
      <c r="C26" s="38">
        <v>0</v>
      </c>
      <c r="D26" s="38">
        <v>0</v>
      </c>
      <c r="E26" s="38">
        <v>278.21010000000001</v>
      </c>
      <c r="F26" s="38">
        <v>278.2</v>
      </c>
      <c r="G26" s="31">
        <f t="shared" si="0"/>
        <v>278.2</v>
      </c>
      <c r="H26" s="22" t="s">
        <v>51</v>
      </c>
    </row>
    <row r="27" spans="1:8" s="18" customFormat="1" x14ac:dyDescent="0.25">
      <c r="A27" s="16" t="s">
        <v>57</v>
      </c>
      <c r="B27" s="17" t="s">
        <v>59</v>
      </c>
      <c r="C27" s="38">
        <v>0</v>
      </c>
      <c r="D27" s="38">
        <v>0</v>
      </c>
      <c r="E27" s="38">
        <v>222.62370000000001</v>
      </c>
      <c r="F27" s="38">
        <v>231.52809999999999</v>
      </c>
      <c r="G27" s="31">
        <f t="shared" si="0"/>
        <v>231.52809999999999</v>
      </c>
      <c r="H27" s="22" t="s">
        <v>51</v>
      </c>
    </row>
    <row r="28" spans="1:8" s="18" customFormat="1" ht="48" x14ac:dyDescent="0.25">
      <c r="A28" s="20" t="s">
        <v>40</v>
      </c>
      <c r="B28" s="6" t="s">
        <v>38</v>
      </c>
      <c r="C28" s="29">
        <v>0</v>
      </c>
      <c r="D28" s="38">
        <v>2681.1044999999999</v>
      </c>
      <c r="E28" s="38">
        <v>2880.7530999999999</v>
      </c>
      <c r="F28" s="38">
        <v>2880.7530999999999</v>
      </c>
      <c r="G28" s="31">
        <f t="shared" si="0"/>
        <v>199.64859999999999</v>
      </c>
      <c r="H28" s="31">
        <f t="shared" si="1"/>
        <v>107.44650572180234</v>
      </c>
    </row>
    <row r="29" spans="1:8" s="18" customFormat="1" ht="48" x14ac:dyDescent="0.25">
      <c r="A29" s="20" t="s">
        <v>37</v>
      </c>
      <c r="B29" s="6" t="s">
        <v>39</v>
      </c>
      <c r="C29" s="29">
        <v>0</v>
      </c>
      <c r="D29" s="38">
        <v>-9038.6612999999998</v>
      </c>
      <c r="E29" s="38">
        <v>0</v>
      </c>
      <c r="F29" s="38">
        <v>-15825.134099999999</v>
      </c>
      <c r="G29" s="31">
        <f t="shared" si="0"/>
        <v>-6786.4727999999996</v>
      </c>
      <c r="H29" s="31">
        <f t="shared" si="1"/>
        <v>175.08272049092048</v>
      </c>
    </row>
    <row r="30" spans="1:8" s="21" customFormat="1" ht="18.75" customHeight="1" x14ac:dyDescent="0.2">
      <c r="A30" s="23" t="s">
        <v>34</v>
      </c>
      <c r="B30" s="24"/>
      <c r="C30" s="42">
        <f>C6+C20</f>
        <v>2308602.4012000002</v>
      </c>
      <c r="D30" s="42">
        <f>D6+D20</f>
        <v>1136023.0575000001</v>
      </c>
      <c r="E30" s="42">
        <f>E6+E20</f>
        <v>2446167.0369000002</v>
      </c>
      <c r="F30" s="42">
        <f>F6+F20</f>
        <v>1138127.0458</v>
      </c>
      <c r="G30" s="41">
        <f t="shared" si="0"/>
        <v>2103.9882999998517</v>
      </c>
      <c r="H30" s="41">
        <f t="shared" si="1"/>
        <v>100.18520647852253</v>
      </c>
    </row>
  </sheetData>
  <mergeCells count="8">
    <mergeCell ref="A1:H1"/>
    <mergeCell ref="A2:H2"/>
    <mergeCell ref="B3:H3"/>
    <mergeCell ref="G4:H4"/>
    <mergeCell ref="A4:A5"/>
    <mergeCell ref="B4:B5"/>
    <mergeCell ref="C4:D4"/>
    <mergeCell ref="E4:F4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Агаркова</cp:lastModifiedBy>
  <cp:lastPrinted>2017-07-14T12:34:57Z</cp:lastPrinted>
  <dcterms:created xsi:type="dcterms:W3CDTF">2013-11-11T06:10:16Z</dcterms:created>
  <dcterms:modified xsi:type="dcterms:W3CDTF">2017-07-14T12:35:05Z</dcterms:modified>
</cp:coreProperties>
</file>